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<sst xmlns="http://schemas.openxmlformats.org/spreadsheetml/2006/main" count="619" uniqueCount="354">
  <si>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</si>
  <si>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</si>
  <si>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</si>
  <si>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</si>
  <si>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</si>
  <si>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</si>
  <si>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</si>
  <si>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</si>
  <si>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</si>
  <si>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</si>
  <si>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</si>
  <si>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</si>
  <si>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</si>
  <si>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</si>
  <si>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</si>
  <si>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</si>
  <si>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</si>
  <si>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</si>
  <si>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</si>
  <si>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</si>
  <si>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</si>
  <si>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</si>
  <si>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</si>
  <si>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</si>
  <si>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</si>
  <si>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</si>
  <si>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</si>
  <si>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</si>
  <si>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</si>
  <si>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</si>
  <si>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</si>
  <si>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</si>
  <si>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</si>
  <si>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</si>
  <si>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</si>
  <si>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</si>
  <si>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</si>
  <si>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</si>
  <si>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</si>
  <si>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</si>
  <si>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</si>
  <si>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</si>
  <si>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</si>
  <si>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</si>
  <si>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</si>
  <si>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</si>
  <si>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</si>
  <si>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</si>
  <si>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</si>
  <si>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</si>
  <si>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</si>
  <si>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</si>
  <si>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</si>
  <si>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</si>
  <si>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</si>
  <si>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</si>
  <si>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</si>
  <si>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</si>
  <si>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</si>
  <si>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</si>
  <si>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</si>
  <si>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</si>
  <si>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</si>
  <si>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</si>
  <si>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</si>
  <si>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</si>
  <si>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</si>
  <si>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</si>
  <si>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</si>
  <si>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</si>
  <si>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</si>
  <si>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</si>
  <si>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</si>
  <si>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</si>
  <si>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</si>
  <si>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</si>
  <si>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</si>
  <si>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</si>
  <si>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</si>
  <si>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</si>
  <si>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</si>
  <si>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</si>
  <si>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</si>
  <si>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</si>
  <si>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</si>
  <si>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</si>
  <si>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</si>
  <si>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</si>
  <si>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</si>
  <si>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</si>
  <si>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</si>
  <si>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</si>
  <si>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</si>
  <si>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</si>
  <si>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</si>
  <si>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</si>
  <si>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</si>
  <si>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</si>
  <si>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</si>
  <si>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</si>
  <si>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</si>
  <si>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</si>
  <si>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</si>
  <si>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</si>
  <si>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</si>
  <si>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</si>
  <si>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</si>
  <si>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</si>
  <si>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</si>
  <si>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</si>
  <si>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</si>
  <si>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</si>
  <si>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</si>
  <si>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</si>
  <si>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</si>
  <si>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</si>
  <si>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</si>
  <si>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</si>
  <si>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</si>
  <si>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</si>
  <si>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</si>
  <si>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</si>
  <si>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</si>
  <si>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</si>
  <si>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</si>
  <si>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</si>
  <si>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</si>
  <si>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</si>
  <si>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</si>
  <si>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</si>
  <si>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</si>
  <si>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</si>
  <si>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</si>
  <si>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</si>
  <si>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</si>
  <si>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</si>
  <si>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</si>
  <si>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</si>
  <si>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</si>
  <si>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</si>
  <si>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</si>
  <si>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</si>
  <si>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</si>
  <si>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</si>
  <si>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</si>
  <si>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</si>
  <si>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</si>
  <si>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</si>
  <si>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</si>
  <si>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</si>
  <si>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</si>
  <si>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</si>
  <si>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</si>
  <si>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</si>
  <si>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</si>
  <si>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</si>
  <si>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</si>
  <si>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</si>
  <si>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</si>
  <si>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</si>
  <si>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</si>
  <si>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</si>
  <si>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</si>
  <si>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</si>
  <si>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</si>
  <si>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</si>
  <si>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</si>
  <si>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</si>
  <si>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</si>
  <si>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</si>
  <si>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</si>
  <si>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</si>
  <si>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</si>
  <si>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</si>
  <si>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</si>
  <si>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</si>
  <si>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</si>
  <si>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</si>
  <si>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</si>
  <si>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</si>
  <si>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</si>
  <si>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</si>
  <si>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</si>
  <si>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</si>
  <si>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</si>
  <si>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</si>
  <si>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</si>
  <si>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</si>
  <si>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</si>
  <si>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</si>
  <si>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</si>
  <si>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</si>
  <si>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</si>
  <si>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</si>
  <si>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</si>
  <si>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</si>
  <si>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</si>
  <si>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</si>
  <si>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</si>
  <si>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</si>
  <si>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</si>
  <si>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</si>
  <si>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</si>
  <si>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</si>
  <si>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</si>
  <si>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</si>
  <si>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</si>
  <si>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</si>
  <si>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</si>
  <si>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</si>
  <si>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</si>
  <si>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</si>
  <si>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</si>
  <si>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</si>
  <si>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</si>
  <si>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</si>
  <si>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</si>
  <si>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</si>
  <si>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</si>
  <si>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</si>
  <si>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</si>
  <si>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</si>
  <si>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</si>
  <si>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</si>
  <si>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</si>
  <si>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</si>
  <si>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</si>
  <si>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</si>
  <si>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</si>
  <si>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</si>
  <si>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</si>
  <si>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</si>
  <si>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</si>
  <si>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</si>
  <si>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</si>
  <si>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</si>
  <si>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</si>
  <si>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</si>
  <si>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</si>
  <si>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</si>
  <si>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</si>
  <si>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</si>
  <si>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</si>
  <si>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</si>
  <si>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</si>
  <si>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</si>
  <si>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</si>
  <si>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</si>
  <si>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</si>
  <si>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</si>
  <si>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</si>
  <si>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</si>
  <si>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</si>
  <si>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</si>
  <si>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</si>
  <si>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</si>
  <si>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</si>
  <si>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</si>
  <si>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</si>
  <si>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</si>
  <si>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</si>
  <si>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</si>
  <si>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</si>
  <si>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</si>
  <si>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</si>
  <si>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</si>
  <si>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</si>
  <si>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</si>
  <si>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</si>
  <si>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</si>
  <si>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</si>
  <si>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</si>
  <si>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</si>
  <si>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</si>
  <si>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</si>
  <si>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</si>
  <si>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</si>
  <si>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</si>
  <si>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</si>
  <si>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</si>
  <si>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</si>
  <si>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</si>
  <si>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</si>
  <si>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</si>
  <si>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</si>
  <si>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</si>
  <si>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</si>
  <si>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</si>
  <si>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</si>
  <si>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</si>
  <si>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</si>
  <si>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</si>
  <si>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</si>
  <si>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</si>
  <si>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</si>
  <si>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</si>
  <si>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</si>
  <si>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</si>
  <si>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</si>
  <si>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</si>
  <si>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</si>
  <si>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</si>
  <si>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</si>
  <si>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</si>
  <si>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</si>
  <si>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</si>
  <si>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</si>
  <si>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</si>
  <si>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</si>
  <si>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</si>
  <si>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</si>
  <si>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</si>
  <si>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</si>
  <si>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</si>
  <si>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</si>
  <si>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</si>
  <si>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</si>
  <si>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</si>
  <si>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</si>
  <si>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</si>
  <si>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</si>
  <si>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</si>
  <si>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</si>
  <si>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</si>
  <si>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</si>
  <si>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</si>
  <si>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</si>
  <si>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</si>
  <si>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</si>
  <si>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</si>
  <si>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</si>
  <si>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</si>
  <si>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</si>
  <si>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</si>
  <si>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</si>
  <si>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</si>
  <si>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</si>
  <si>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</si>
  <si>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</si>
  <si>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</si>
  <si>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</si>
  <si>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</si>
  <si>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</si>
  <si>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</si>
  <si>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</si>
  <si>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O_Нр_352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</si>
  <si>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</si>
  <si>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</si>
  <si>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</si>
  <si>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011437</t>
  </si>
  <si>
    <t xml:space="preserve">3х(1х300) </t>
  </si>
  <si>
    <t>1,5</t>
  </si>
  <si>
    <t xml:space="preserve"> строительство , </t>
  </si>
  <si>
    <t xml:space="preserve"> строительство  кабелем марки  сечением 3х(1х300)  мм2, протяженностью 2х1,5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</si>
</sst>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1.47603898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1.47603898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O_Нр_352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O_Нр_352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/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O_Нр_352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O_Нр_352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O_Нр_352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1.47603898</v>
      </c>
      <c r="E24" s="214"/>
      <c r="F24" s="214"/>
      <c r="G24" s="213"/>
      <c r="H24" s="213"/>
      <c r="I24" s="213"/>
      <c r="J24" s="213"/>
      <c r="K24" s="213"/>
      <c r="L24" s="213">
        <v>1.9153389999999999</v>
      </c>
      <c r="M24" s="213"/>
      <c r="N24" s="213">
        <v>1.9152473400000001</v>
      </c>
      <c r="O24" s="213"/>
      <c r="P24" s="213">
        <v>2.1024400313763736</v>
      </c>
      <c r="Q24" s="213"/>
      <c r="R24" s="213">
        <v>-0.43920836000000008</v>
      </c>
      <c r="S24" s="213">
        <v>-1.9152473400000001</v>
      </c>
      <c r="T24" s="213">
        <f>H24+L24+P24</f>
        <v>4.0177790313763735</v>
      </c>
      <c r="U24" s="213">
        <f>J24+N24+R24+F24+V24</f>
        <v>1.47603898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1.47603898</v>
      </c>
      <c r="E27" s="215"/>
      <c r="F27" s="215"/>
      <c r="G27" s="215"/>
      <c r="H27" s="215"/>
      <c r="I27" s="215"/>
      <c r="J27" s="215"/>
      <c r="K27" s="215"/>
      <c r="L27" s="215">
        <v>1.9153389999999999</v>
      </c>
      <c r="M27" s="215"/>
      <c r="N27" s="215">
        <v>1.9152473400000001</v>
      </c>
      <c r="O27" s="215"/>
      <c r="P27" s="215">
        <v>2.1024400313763736</v>
      </c>
      <c r="Q27" s="215"/>
      <c r="R27" s="215">
        <v>-0.43920836000000008</v>
      </c>
      <c r="S27" s="215">
        <v>-1.9152473400000001</v>
      </c>
      <c r="T27" s="215">
        <f t="shared" si="0"/>
        <v>4.0177790313763735</v>
      </c>
      <c r="U27" s="215">
        <f t="shared" si="2"/>
        <v>1.47603898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>
        <v>0</v>
      </c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1.47603898</v>
      </c>
      <c r="E30" s="213"/>
      <c r="F30" s="213"/>
      <c r="G30" s="215"/>
      <c r="H30" s="215"/>
      <c r="I30" s="215"/>
      <c r="J30" s="215"/>
      <c r="K30" s="215"/>
      <c r="L30" s="215">
        <v>1.5961158333333334</v>
      </c>
      <c r="M30" s="215"/>
      <c r="N30" s="215">
        <v>0</v>
      </c>
      <c r="O30" s="215"/>
      <c r="P30" s="215">
        <v>0</v>
      </c>
      <c r="Q30" s="215"/>
      <c r="R30" s="215">
        <v>1.47603898</v>
      </c>
      <c r="S30" s="215">
        <v>0</v>
      </c>
      <c r="T30" s="213">
        <f t="shared" si="0"/>
        <v>1.5961158333333334</v>
      </c>
      <c r="U30" s="213">
        <f>J30+N30+R30+F30+V30</f>
        <v>1.47603898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0</v>
      </c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0</v>
      </c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O_Нр_352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Строительство отходящих 2ЛЭП-10 кВ от РУ-10 кВ ПС 110/10 кВ «Лучистая» до РУ-10 кВ РП-9 1 сш. (прис. «РИП-26») и РП-9 2 сш (прис. Южная-20), г. Новороссийск 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1.47603898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1.47603898</v>
      </c>
    </row>
    <row r="36" spans="1:2" ht="16.5" thickBot="1" x14ac:dyDescent="0.3">
      <c r="A36" s="97" t="s">
        <v>167</v>
      </c>
      <c r="B36" s="217">
        <f>'3.4. Паспорт фин осв ввод'!U30*1.18</f>
        <v>1.7417259963999998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1.47603898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1.7417259963999998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2026-08-05T08:26:31Z</dcterms:modified>
</cp:coreProperties>
</file>